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actuariesindia-my.sharepoint.com/personal/naresh_actuariesindia_org/Documents/November 2025/ERE - Final Confirmation/CM1/CM1B/10 Nov 2025/"/>
    </mc:Choice>
  </mc:AlternateContent>
  <xr:revisionPtr revIDLastSave="1" documentId="13_ncr:1_{6F1F531B-EFAA-4173-8FF2-8E5BECEEFD8E}" xr6:coauthVersionLast="47" xr6:coauthVersionMax="47" xr10:uidLastSave="{6C41C3FB-1430-4A65-BE2A-95521C98FD22}"/>
  <bookViews>
    <workbookView xWindow="-110" yWindow="-110" windowWidth="19420" windowHeight="10300" xr2:uid="{EB76ED7E-8136-4F21-B96E-97A1FB77CE72}"/>
  </bookViews>
  <sheets>
    <sheet name="Q.1.input" sheetId="1" r:id="rId1"/>
    <sheet name="Q.1.i" sheetId="2" r:id="rId2"/>
    <sheet name="Q.1.ii" sheetId="3" r:id="rId3"/>
    <sheet name="Q.1.iii" sheetId="4" r:id="rId4"/>
    <sheet name="Q.1.iv" sheetId="5" r:id="rId5"/>
    <sheet name="Q.1.v" sheetId="6" r:id="rId6"/>
    <sheet name="Q.1.vi" sheetId="7" r:id="rId7"/>
    <sheet name="Q.2.Input" sheetId="8" r:id="rId8"/>
    <sheet name="Q.2.i" sheetId="9" r:id="rId9"/>
    <sheet name="Q.2.ii" sheetId="10" r:id="rId10"/>
    <sheet name="Q.2.iii" sheetId="12" r:id="rId11"/>
    <sheet name="Q.2.iv" sheetId="13" r:id="rId12"/>
    <sheet name="Q.2.v" sheetId="16" r:id="rId13"/>
    <sheet name="Q.3.Input" sheetId="17" r:id="rId14"/>
    <sheet name="Q.3.i" sheetId="18" r:id="rId15"/>
    <sheet name="Q.3.ii" sheetId="19" r:id="rId16"/>
    <sheet name="Q.3.iii" sheetId="20" r:id="rId17"/>
    <sheet name="Q.3.iv" sheetId="21" r:id="rId18"/>
    <sheet name="Q.3.v" sheetId="22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8" l="1"/>
  <c r="F6" i="8" s="1"/>
  <c r="F7" i="8" s="1"/>
  <c r="F8" i="8" s="1"/>
  <c r="F9" i="8" s="1"/>
  <c r="F10" i="8" s="1"/>
  <c r="F11" i="8" s="1"/>
  <c r="F12" i="8" s="1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C4" i="8"/>
  <c r="C3" i="8"/>
  <c r="J10" i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6" i="1"/>
</calcChain>
</file>

<file path=xl/sharedStrings.xml><?xml version="1.0" encoding="utf-8"?>
<sst xmlns="http://schemas.openxmlformats.org/spreadsheetml/2006/main" count="38" uniqueCount="36">
  <si>
    <t>Mortality table</t>
  </si>
  <si>
    <t>Age</t>
  </si>
  <si>
    <t>qx</t>
  </si>
  <si>
    <t>Policy Year</t>
  </si>
  <si>
    <t>Allocation charge</t>
  </si>
  <si>
    <t>Initial expenses</t>
  </si>
  <si>
    <t>Renewal Expenses</t>
  </si>
  <si>
    <t>Bid-offer spread</t>
  </si>
  <si>
    <t>Policy fee</t>
  </si>
  <si>
    <t>Annual Maintenance Charge</t>
  </si>
  <si>
    <t>Surrender</t>
  </si>
  <si>
    <t>Unit Fund Growth Rate</t>
  </si>
  <si>
    <t>Non unit fun interest rate</t>
  </si>
  <si>
    <t>Risk discount rate</t>
  </si>
  <si>
    <t>Initial Investment</t>
  </si>
  <si>
    <t>Infrastructure Cost</t>
  </si>
  <si>
    <t>Risk Free Return</t>
  </si>
  <si>
    <t>p.a</t>
  </si>
  <si>
    <t>Year</t>
  </si>
  <si>
    <t>Salaries</t>
  </si>
  <si>
    <t>Deposit account interest rate</t>
  </si>
  <si>
    <t>Rent</t>
  </si>
  <si>
    <t>Deposits for the year</t>
  </si>
  <si>
    <t>Withdrawals for the year</t>
  </si>
  <si>
    <t>No. of customers at the end of the year</t>
  </si>
  <si>
    <t>Maintenance charge</t>
  </si>
  <si>
    <t>Withdrawal fee</t>
  </si>
  <si>
    <t>Transition Probabilities</t>
  </si>
  <si>
    <t>Healthy to Sick (HS)</t>
  </si>
  <si>
    <t>Healthy to Dead (HD)</t>
  </si>
  <si>
    <t>Sick to Dead (SD)</t>
  </si>
  <si>
    <t>Sick to Healthy (SH)</t>
  </si>
  <si>
    <t>No. of policyholders at start</t>
  </si>
  <si>
    <t>Sickness Benefit</t>
  </si>
  <si>
    <t>Death Benefit</t>
  </si>
  <si>
    <t>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</si>
</sst>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.0%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2" fillId="0" borderId="1" xfId="0" applyFont="1" applyBorder="1"/>
    <xf numFmtId="0" fontId="4" fillId="0" borderId="1" xfId="0" applyFont="1" applyBorder="1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164" fontId="0" fillId="0" borderId="1" xfId="1" applyNumberFormat="1" applyFont="1" applyBorder="1"/>
    <xf numFmtId="0" fontId="0" fillId="0" borderId="1" xfId="0" applyBorder="1" applyAlignment="1">
      <alignment wrapText="1"/>
    </xf>
    <xf numFmtId="164" fontId="0" fillId="0" borderId="1" xfId="1" applyNumberFormat="1" applyFont="1" applyFill="1" applyBorder="1"/>
    <xf numFmtId="0" fontId="2" fillId="0" borderId="1" xfId="0" applyFont="1" applyBorder="1" applyAlignment="1">
      <alignment wrapText="1"/>
    </xf>
    <xf numFmtId="165" fontId="0" fillId="0" borderId="1" xfId="0" applyNumberFormat="1" applyBorder="1"/>
    <xf numFmtId="10" fontId="0" fillId="0" borderId="0" xfId="0" applyNumberFormat="1"/>
    <xf numFmtId="43" fontId="0" fillId="0" borderId="1" xfId="1" applyFont="1" applyBorder="1"/>
    <xf numFmtId="10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6052F-2240-4052-9706-1093EFE62F40}">
  <dimension ref="B3:N46"/>
  <sheetViews>
    <sheetView showGridLines="0" tabSelected="1" workbookViewId="0"/>
  </sheetViews>
  <sheetFormatPr defaultRowHeight="14.5" x14ac:dyDescent="0.35"/>
  <cols>
    <col min="6" max="6" width="13.81640625" bestFit="1" customWidth="1"/>
    <col min="7" max="7" width="14.90625" bestFit="1" customWidth="1"/>
    <col min="10" max="10" width="15.81640625" bestFit="1" customWidth="1"/>
    <col min="13" max="13" width="20.90625" bestFit="1" customWidth="1"/>
  </cols>
  <sheetData>
    <row r="3" spans="2:14" x14ac:dyDescent="0.35">
      <c r="B3" s="1" t="s">
        <v>0</v>
      </c>
    </row>
    <row r="4" spans="2:14" x14ac:dyDescent="0.35">
      <c r="B4" s="2" t="s">
        <v>1</v>
      </c>
      <c r="C4" s="2" t="s">
        <v>2</v>
      </c>
      <c r="F4" s="2" t="s">
        <v>3</v>
      </c>
      <c r="G4" s="2" t="s">
        <v>4</v>
      </c>
      <c r="J4" s="5" t="s">
        <v>5</v>
      </c>
      <c r="K4" s="7">
        <v>10000</v>
      </c>
      <c r="M4" s="5" t="s">
        <v>11</v>
      </c>
      <c r="N4" s="6">
        <v>0.1</v>
      </c>
    </row>
    <row r="5" spans="2:14" x14ac:dyDescent="0.35">
      <c r="B5" s="3">
        <v>18</v>
      </c>
      <c r="C5" s="3">
        <v>7.4343437499999998E-4</v>
      </c>
      <c r="F5" s="5">
        <v>1</v>
      </c>
      <c r="G5" s="6">
        <v>0.05</v>
      </c>
      <c r="J5" s="5" t="s">
        <v>6</v>
      </c>
      <c r="K5" s="7">
        <v>3000</v>
      </c>
      <c r="M5" s="5" t="s">
        <v>12</v>
      </c>
      <c r="N5" s="6">
        <v>0.06</v>
      </c>
    </row>
    <row r="6" spans="2:14" x14ac:dyDescent="0.35">
      <c r="B6" s="3">
        <v>19</v>
      </c>
      <c r="C6" s="3">
        <v>7.8314437499999996E-4</v>
      </c>
      <c r="F6" s="5">
        <f>F5+1</f>
        <v>2</v>
      </c>
      <c r="G6" s="6">
        <v>0.02</v>
      </c>
    </row>
    <row r="7" spans="2:14" x14ac:dyDescent="0.35">
      <c r="B7" s="3">
        <v>20</v>
      </c>
      <c r="C7" s="3">
        <v>8.149574999999999E-4</v>
      </c>
      <c r="F7" s="5">
        <f t="shared" ref="F7:F16" si="0">F6+1</f>
        <v>3</v>
      </c>
      <c r="G7" s="6">
        <v>0.02</v>
      </c>
    </row>
    <row r="8" spans="2:14" x14ac:dyDescent="0.35">
      <c r="B8" s="3">
        <v>21</v>
      </c>
      <c r="C8" s="3">
        <v>8.3977624999999995E-4</v>
      </c>
      <c r="F8" s="5">
        <f t="shared" si="0"/>
        <v>4</v>
      </c>
      <c r="G8" s="6">
        <v>0.02</v>
      </c>
      <c r="J8" s="2" t="s">
        <v>3</v>
      </c>
      <c r="K8" s="2" t="s">
        <v>10</v>
      </c>
    </row>
    <row r="9" spans="2:14" x14ac:dyDescent="0.35">
      <c r="B9" s="3">
        <v>22</v>
      </c>
      <c r="C9" s="3">
        <v>8.5872874999999994E-4</v>
      </c>
      <c r="F9" s="5">
        <f t="shared" si="0"/>
        <v>5</v>
      </c>
      <c r="G9" s="6">
        <v>0.02</v>
      </c>
      <c r="J9" s="5">
        <v>1</v>
      </c>
      <c r="K9" s="6">
        <v>0.1</v>
      </c>
    </row>
    <row r="10" spans="2:14" x14ac:dyDescent="0.35">
      <c r="B10" s="3">
        <v>23</v>
      </c>
      <c r="C10" s="3">
        <v>8.7271749999999991E-4</v>
      </c>
      <c r="F10" s="5">
        <f t="shared" si="0"/>
        <v>6</v>
      </c>
      <c r="G10" s="6">
        <v>0.01</v>
      </c>
      <c r="J10" s="5">
        <f>J9+1</f>
        <v>2</v>
      </c>
      <c r="K10" s="6">
        <v>0.05</v>
      </c>
    </row>
    <row r="11" spans="2:14" x14ac:dyDescent="0.35">
      <c r="B11" s="3">
        <v>24</v>
      </c>
      <c r="C11" s="3">
        <v>8.8332187499999993E-4</v>
      </c>
      <c r="F11" s="5">
        <f t="shared" si="0"/>
        <v>7</v>
      </c>
      <c r="G11" s="6">
        <v>0.01</v>
      </c>
      <c r="J11" s="5">
        <f t="shared" ref="J11:J23" si="1">J10+1</f>
        <v>3</v>
      </c>
      <c r="K11" s="6">
        <v>0.05</v>
      </c>
    </row>
    <row r="12" spans="2:14" x14ac:dyDescent="0.35">
      <c r="B12" s="3">
        <v>25</v>
      </c>
      <c r="C12" s="3">
        <v>8.92346875E-4</v>
      </c>
      <c r="F12" s="5">
        <f t="shared" si="0"/>
        <v>8</v>
      </c>
      <c r="G12" s="6">
        <v>0.01</v>
      </c>
      <c r="J12" s="5">
        <f t="shared" si="1"/>
        <v>4</v>
      </c>
      <c r="K12" s="6">
        <v>0.02</v>
      </c>
    </row>
    <row r="13" spans="2:14" x14ac:dyDescent="0.35">
      <c r="B13" s="3">
        <v>26</v>
      </c>
      <c r="C13" s="3">
        <v>9.0114625E-4</v>
      </c>
      <c r="F13" s="5">
        <f t="shared" si="0"/>
        <v>9</v>
      </c>
      <c r="G13" s="6">
        <v>0.01</v>
      </c>
      <c r="J13" s="5">
        <f t="shared" si="1"/>
        <v>5</v>
      </c>
      <c r="K13" s="6">
        <v>0.02</v>
      </c>
    </row>
    <row r="14" spans="2:14" x14ac:dyDescent="0.35">
      <c r="B14" s="3">
        <v>27</v>
      </c>
      <c r="C14" s="3">
        <v>9.1152499999999994E-4</v>
      </c>
      <c r="F14" s="5">
        <f t="shared" si="0"/>
        <v>10</v>
      </c>
      <c r="G14" s="6">
        <v>0.01</v>
      </c>
      <c r="J14" s="5">
        <f t="shared" si="1"/>
        <v>6</v>
      </c>
      <c r="K14" s="6">
        <v>0.01</v>
      </c>
    </row>
    <row r="15" spans="2:14" x14ac:dyDescent="0.35">
      <c r="B15" s="3">
        <v>28</v>
      </c>
      <c r="C15" s="3">
        <v>9.250625E-4</v>
      </c>
      <c r="F15" s="5">
        <f t="shared" si="0"/>
        <v>11</v>
      </c>
      <c r="G15" s="6">
        <v>0.01</v>
      </c>
      <c r="J15" s="5">
        <f t="shared" si="1"/>
        <v>7</v>
      </c>
      <c r="K15" s="6">
        <v>0.01</v>
      </c>
    </row>
    <row r="16" spans="2:14" x14ac:dyDescent="0.35">
      <c r="B16" s="3">
        <v>29</v>
      </c>
      <c r="C16" s="3">
        <v>9.4266124999999989E-4</v>
      </c>
      <c r="F16" s="5">
        <f t="shared" si="0"/>
        <v>12</v>
      </c>
      <c r="G16" s="6">
        <v>0.01</v>
      </c>
      <c r="J16" s="5">
        <f t="shared" si="1"/>
        <v>8</v>
      </c>
      <c r="K16" s="6">
        <v>0.01</v>
      </c>
    </row>
    <row r="17" spans="2:11" x14ac:dyDescent="0.35">
      <c r="B17" s="3">
        <v>30</v>
      </c>
      <c r="C17" s="3">
        <v>9.6522374999999979E-4</v>
      </c>
      <c r="F17" s="5">
        <f t="shared" ref="F17:F18" si="2">F16+1</f>
        <v>13</v>
      </c>
      <c r="G17" s="6">
        <v>0.01</v>
      </c>
      <c r="J17" s="5">
        <f t="shared" si="1"/>
        <v>9</v>
      </c>
      <c r="K17" s="6">
        <v>0.01</v>
      </c>
    </row>
    <row r="18" spans="2:11" x14ac:dyDescent="0.35">
      <c r="B18" s="3">
        <v>31</v>
      </c>
      <c r="C18" s="3">
        <v>9.9387812500000006E-4</v>
      </c>
      <c r="F18" s="5">
        <f t="shared" si="2"/>
        <v>14</v>
      </c>
      <c r="G18" s="6">
        <v>0.01</v>
      </c>
      <c r="J18" s="5">
        <f t="shared" si="1"/>
        <v>10</v>
      </c>
      <c r="K18" s="6">
        <v>0.01</v>
      </c>
    </row>
    <row r="19" spans="2:11" x14ac:dyDescent="0.35">
      <c r="B19" s="3">
        <v>32</v>
      </c>
      <c r="C19" s="3">
        <v>1.0299781249999999E-3</v>
      </c>
      <c r="F19" s="5">
        <f t="shared" ref="F19" si="3">F18+1</f>
        <v>15</v>
      </c>
      <c r="G19" s="6">
        <v>0.01</v>
      </c>
      <c r="J19" s="5">
        <f t="shared" si="1"/>
        <v>11</v>
      </c>
      <c r="K19" s="6">
        <v>0.01</v>
      </c>
    </row>
    <row r="20" spans="2:11" x14ac:dyDescent="0.35">
      <c r="B20" s="3">
        <v>33</v>
      </c>
      <c r="C20" s="3">
        <v>1.0744262499999999E-3</v>
      </c>
      <c r="J20" s="5">
        <f t="shared" si="1"/>
        <v>12</v>
      </c>
      <c r="K20" s="6">
        <v>0.01</v>
      </c>
    </row>
    <row r="21" spans="2:11" x14ac:dyDescent="0.35">
      <c r="B21" s="3">
        <v>34</v>
      </c>
      <c r="C21" s="3">
        <v>1.1278993749999997E-3</v>
      </c>
      <c r="J21" s="5">
        <f t="shared" si="1"/>
        <v>13</v>
      </c>
      <c r="K21" s="6">
        <v>0.01</v>
      </c>
    </row>
    <row r="22" spans="2:11" x14ac:dyDescent="0.35">
      <c r="B22" s="3">
        <v>35</v>
      </c>
      <c r="C22" s="3">
        <v>1.1913E-3</v>
      </c>
      <c r="F22" s="5" t="s">
        <v>7</v>
      </c>
      <c r="G22" s="11">
        <v>5.0000000000000001E-3</v>
      </c>
      <c r="J22" s="5">
        <f t="shared" si="1"/>
        <v>14</v>
      </c>
      <c r="K22" s="6">
        <v>0.01</v>
      </c>
    </row>
    <row r="23" spans="2:11" x14ac:dyDescent="0.35">
      <c r="B23" s="3">
        <v>36</v>
      </c>
      <c r="C23" s="3">
        <v>1.2655306249999998E-3</v>
      </c>
      <c r="F23" s="5" t="s">
        <v>8</v>
      </c>
      <c r="G23" s="9">
        <v>1000</v>
      </c>
      <c r="J23" s="5">
        <f t="shared" si="1"/>
        <v>15</v>
      </c>
      <c r="K23" s="6">
        <v>0.01</v>
      </c>
    </row>
    <row r="24" spans="2:11" ht="43.5" x14ac:dyDescent="0.35">
      <c r="B24" s="3">
        <v>37</v>
      </c>
      <c r="C24" s="3">
        <v>1.3517193749999999E-3</v>
      </c>
      <c r="F24" s="8" t="s">
        <v>9</v>
      </c>
      <c r="G24" s="11">
        <v>5.0000000000000001E-3</v>
      </c>
    </row>
    <row r="25" spans="2:11" x14ac:dyDescent="0.35">
      <c r="B25" s="3">
        <v>38</v>
      </c>
      <c r="C25" s="3">
        <v>1.45122E-3</v>
      </c>
    </row>
    <row r="26" spans="2:11" x14ac:dyDescent="0.35">
      <c r="B26" s="3">
        <v>39</v>
      </c>
      <c r="C26" s="3">
        <v>1.5656118749999997E-3</v>
      </c>
    </row>
    <row r="27" spans="2:11" x14ac:dyDescent="0.35">
      <c r="B27" s="3">
        <v>40</v>
      </c>
      <c r="C27" s="3">
        <v>1.6973768749999998E-3</v>
      </c>
      <c r="F27" t="s">
        <v>13</v>
      </c>
      <c r="G27" s="4">
        <v>0.13</v>
      </c>
    </row>
    <row r="28" spans="2:11" x14ac:dyDescent="0.35">
      <c r="B28" s="3">
        <v>41</v>
      </c>
      <c r="C28" s="3">
        <v>1.8496737499999999E-3</v>
      </c>
    </row>
    <row r="29" spans="2:11" x14ac:dyDescent="0.35">
      <c r="B29" s="3">
        <v>42</v>
      </c>
      <c r="C29" s="3">
        <v>2.0258868749999997E-3</v>
      </c>
    </row>
    <row r="30" spans="2:11" x14ac:dyDescent="0.35">
      <c r="B30" s="3">
        <v>43</v>
      </c>
      <c r="C30" s="3">
        <v>2.2300774999999998E-3</v>
      </c>
    </row>
    <row r="31" spans="2:11" x14ac:dyDescent="0.35">
      <c r="B31" s="3">
        <v>44</v>
      </c>
      <c r="C31" s="3">
        <v>2.4665324999999997E-3</v>
      </c>
    </row>
    <row r="32" spans="2:11" x14ac:dyDescent="0.35">
      <c r="B32" s="3">
        <v>45</v>
      </c>
      <c r="C32" s="3">
        <v>2.7393131249999997E-3</v>
      </c>
    </row>
    <row r="33" spans="2:3" x14ac:dyDescent="0.35">
      <c r="B33" s="3">
        <v>46</v>
      </c>
      <c r="C33" s="3">
        <v>3.0520293749999997E-3</v>
      </c>
    </row>
    <row r="34" spans="2:3" x14ac:dyDescent="0.35">
      <c r="B34" s="3">
        <v>47</v>
      </c>
      <c r="C34" s="3">
        <v>3.4064862499999997E-3</v>
      </c>
    </row>
    <row r="35" spans="2:3" x14ac:dyDescent="0.35">
      <c r="B35" s="3">
        <v>48</v>
      </c>
      <c r="C35" s="3">
        <v>3.8022324999999989E-3</v>
      </c>
    </row>
    <row r="36" spans="2:3" x14ac:dyDescent="0.35">
      <c r="B36" s="3">
        <v>49</v>
      </c>
      <c r="C36" s="3">
        <v>4.2367862500000001E-3</v>
      </c>
    </row>
    <row r="37" spans="2:3" x14ac:dyDescent="0.35">
      <c r="B37" s="3">
        <v>50</v>
      </c>
      <c r="C37" s="3">
        <v>4.7058606249999997E-3</v>
      </c>
    </row>
    <row r="38" spans="2:3" x14ac:dyDescent="0.35">
      <c r="B38" s="3">
        <v>51</v>
      </c>
      <c r="C38" s="3">
        <v>5.2044918749999999E-3</v>
      </c>
    </row>
    <row r="39" spans="2:3" x14ac:dyDescent="0.35">
      <c r="B39" s="3">
        <v>52</v>
      </c>
      <c r="C39" s="3">
        <v>5.7277162499999989E-3</v>
      </c>
    </row>
    <row r="40" spans="2:3" x14ac:dyDescent="0.35">
      <c r="B40" s="3">
        <v>53</v>
      </c>
      <c r="C40" s="3">
        <v>6.2714724999999999E-3</v>
      </c>
    </row>
    <row r="41" spans="2:3" x14ac:dyDescent="0.35">
      <c r="B41" s="3">
        <v>54</v>
      </c>
      <c r="C41" s="3">
        <v>6.8335043749999996E-3</v>
      </c>
    </row>
    <row r="42" spans="2:3" x14ac:dyDescent="0.35">
      <c r="B42" s="3">
        <v>55</v>
      </c>
      <c r="C42" s="3">
        <v>7.4142631249999999E-3</v>
      </c>
    </row>
    <row r="43" spans="2:3" x14ac:dyDescent="0.35">
      <c r="B43" s="3">
        <v>56</v>
      </c>
      <c r="C43" s="3">
        <v>8.0175843749999993E-3</v>
      </c>
    </row>
    <row r="44" spans="2:3" x14ac:dyDescent="0.35">
      <c r="B44" s="3">
        <v>57</v>
      </c>
      <c r="C44" s="3">
        <v>8.6497856249999998E-3</v>
      </c>
    </row>
    <row r="45" spans="2:3" x14ac:dyDescent="0.35">
      <c r="B45" s="3">
        <v>58</v>
      </c>
      <c r="C45" s="3">
        <v>9.319440624999998E-3</v>
      </c>
    </row>
    <row r="46" spans="2:3" x14ac:dyDescent="0.35">
      <c r="B46" s="3">
        <v>59</v>
      </c>
      <c r="C46" s="3">
        <v>1.0036928124999997E-2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328E4-B161-4EDA-BDF7-8498DE585A99}">
  <dimension ref="A1"/>
  <sheetViews>
    <sheetView showGridLines="0" workbookViewId="0"/>
  </sheetViews>
  <sheetFormatPr defaultRowHeight="14.5" x14ac:dyDescent="0.35"/>
  <cols>
    <col min="1" max="1" width="11.1796875" bestFit="1" customWidth="1"/>
    <col min="2" max="2" width="12.1796875" bestFit="1" customWidth="1"/>
    <col min="5" max="5" width="11.1796875" bestFit="1" customWidth="1"/>
    <col min="6" max="6" width="9.6328125" customWidth="1"/>
    <col min="7" max="7" width="16.1796875" bestFit="1" customWidth="1"/>
    <col min="8" max="8" width="8.81640625" bestFit="1" customWidth="1"/>
    <col min="9" max="9" width="9.6328125" bestFit="1" customWidth="1"/>
    <col min="10" max="10" width="11.1796875" bestFit="1" customWidth="1"/>
    <col min="11" max="11" width="8.81640625" bestFit="1" customWidth="1"/>
    <col min="12" max="12" width="11.1796875" bestFit="1" customWidth="1"/>
    <col min="13" max="13" width="9.6328125" bestFit="1" customWidth="1"/>
    <col min="14" max="14" width="11.1796875" bestFit="1" customWidth="1"/>
    <col min="15" max="15" width="8.81640625" bestFit="1" customWidth="1"/>
    <col min="16" max="16" width="11.1796875" bestFit="1" customWidth="1"/>
    <col min="17" max="17" width="9.816406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8840C-F129-435D-80DE-56A64F64F5FD}">
  <dimension ref="A1"/>
  <sheetViews>
    <sheetView showGridLines="0" workbookViewId="0"/>
  </sheetViews>
  <sheetFormatPr defaultRowHeight="14.5" x14ac:dyDescent="0.35"/>
  <cols>
    <col min="1" max="1" width="11.1796875" bestFit="1" customWidth="1"/>
    <col min="2" max="2" width="9.6328125" bestFit="1" customWidth="1"/>
    <col min="6" max="6" width="16.36328125" bestFit="1" customWidth="1"/>
    <col min="7" max="7" width="9.08984375" customWidth="1"/>
    <col min="8" max="8" width="11.08984375" bestFit="1" customWidth="1"/>
    <col min="9" max="9" width="7.90625" bestFit="1" customWidth="1"/>
    <col min="13" max="13" width="11.81640625" customWidth="1"/>
    <col min="14" max="14" width="8.81640625" bestFit="1" customWidth="1"/>
    <col min="15" max="15" width="9.6328125" bestFit="1" customWidth="1"/>
    <col min="16" max="16" width="12.1796875" bestFit="1" customWidth="1"/>
    <col min="17" max="17" width="8.81640625" bestFit="1" customWidth="1"/>
    <col min="18" max="18" width="7.90625" bestFit="1" customWidth="1"/>
    <col min="19" max="19" width="9.81640625" bestFit="1" customWidth="1"/>
    <col min="20" max="20" width="8.81640625" bestFit="1" customWidth="1"/>
    <col min="21" max="21" width="9.36328125" bestFit="1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5CC19-B4DA-4762-8E3C-F7627AD754FD}">
  <dimension ref="A1"/>
  <sheetViews>
    <sheetView showGridLines="0" workbookViewId="0"/>
  </sheetViews>
  <sheetFormatPr defaultRowHeight="14.5" x14ac:dyDescent="0.35"/>
  <cols>
    <col min="1" max="1" width="11.1796875" bestFit="1" customWidth="1"/>
    <col min="2" max="2" width="9.81640625" bestFit="1" customWidth="1"/>
    <col min="5" max="5" width="11.1796875" bestFit="1" customWidth="1"/>
    <col min="6" max="6" width="9.6328125" customWidth="1"/>
    <col min="7" max="7" width="9" bestFit="1" customWidth="1"/>
    <col min="8" max="8" width="8.81640625" bestFit="1" customWidth="1"/>
    <col min="9" max="9" width="9.6328125" bestFit="1" customWidth="1"/>
    <col min="10" max="10" width="11.1796875" bestFit="1" customWidth="1"/>
    <col min="11" max="11" width="8.81640625" bestFit="1" customWidth="1"/>
    <col min="12" max="12" width="11.1796875" bestFit="1" customWidth="1"/>
    <col min="13" max="13" width="9.6328125" bestFit="1" customWidth="1"/>
    <col min="14" max="14" width="11.1796875" bestFit="1" customWidth="1"/>
    <col min="15" max="15" width="7.90625" bestFit="1" customWidth="1"/>
    <col min="16" max="16" width="11.1796875" bestFit="1" customWidth="1"/>
    <col min="17" max="17" width="13.36328125" customWidth="1"/>
    <col min="18" max="18" width="12.36328125" customWidth="1"/>
    <col min="19" max="19" width="12.1796875" bestFit="1" customWidth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4E8FA-EAE0-41C0-915F-C6DA602F0CB2}">
  <dimension ref="A1"/>
  <sheetViews>
    <sheetView showGridLines="0" workbookViewId="0"/>
  </sheetViews>
  <sheetFormatPr defaultRowHeight="14.5" x14ac:dyDescent="0.35"/>
  <cols>
    <col min="1" max="1" width="11.1796875" bestFit="1" customWidth="1"/>
    <col min="2" max="2" width="9.6328125" bestFit="1" customWidth="1"/>
    <col min="6" max="7" width="15.90625" bestFit="1" customWidth="1"/>
    <col min="8" max="8" width="12.36328125" customWidth="1"/>
    <col min="13" max="13" width="11.81640625" customWidth="1"/>
    <col min="14" max="14" width="8.81640625" bestFit="1" customWidth="1"/>
    <col min="15" max="15" width="9.6328125" bestFit="1" customWidth="1"/>
    <col min="16" max="16" width="12.1796875" bestFit="1" customWidth="1"/>
    <col min="17" max="17" width="12.1796875" customWidth="1"/>
    <col min="18" max="18" width="8.81640625" bestFit="1" customWidth="1"/>
    <col min="19" max="20" width="9.81640625" bestFit="1" customWidth="1"/>
    <col min="21" max="21" width="8.81640625" bestFit="1" customWidth="1"/>
    <col min="22" max="22" width="9.36328125" bestFit="1" customWidth="1"/>
  </cols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90A7-6508-4A7D-8A59-958A69D76587}">
  <dimension ref="A1"/>
  <sheetViews>
    <sheetView showGridLines="0" topLeftCell="D1" workbookViewId="0"/>
  </sheetViews>
  <sheetFormatPr defaultRowHeight="14.5" x14ac:dyDescent="0.35"/>
  <cols>
    <col min="1" max="1" width="11.1796875" bestFit="1" customWidth="1"/>
    <col min="2" max="2" width="9.6328125" bestFit="1" customWidth="1"/>
    <col min="6" max="7" width="15.90625" bestFit="1" customWidth="1"/>
    <col min="8" max="8" width="12.36328125" customWidth="1"/>
    <col min="13" max="13" width="11.81640625" customWidth="1"/>
    <col min="14" max="14" width="8.81640625" bestFit="1" customWidth="1"/>
    <col min="15" max="15" width="9.6328125" bestFit="1" customWidth="1"/>
    <col min="16" max="16" width="12.1796875" bestFit="1" customWidth="1"/>
    <col min="17" max="17" width="12.1796875" customWidth="1"/>
    <col min="18" max="18" width="8.81640625" bestFit="1" customWidth="1"/>
    <col min="19" max="20" width="9.81640625" bestFit="1" customWidth="1"/>
  </cols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6AC34-8CA8-4333-AB27-7A6A63D7CD0E}">
  <dimension ref="A1"/>
  <sheetViews>
    <sheetView showGridLines="0" workbookViewId="0"/>
  </sheetViews>
  <sheetFormatPr defaultRowHeight="14.5" x14ac:dyDescent="0.35"/>
  <cols>
    <col min="1" max="1" width="11.1796875" bestFit="1" customWidth="1"/>
    <col min="2" max="2" width="9.6328125" bestFit="1" customWidth="1"/>
    <col min="6" max="7" width="15.90625" bestFit="1" customWidth="1"/>
    <col min="8" max="8" width="12.36328125" customWidth="1"/>
    <col min="13" max="13" width="11.81640625" customWidth="1"/>
    <col min="14" max="14" width="8.81640625" bestFit="1" customWidth="1"/>
    <col min="15" max="15" width="9.6328125" bestFit="1" customWidth="1"/>
    <col min="16" max="16" width="12.1796875" bestFit="1" customWidth="1"/>
    <col min="17" max="17" width="12.1796875" customWidth="1"/>
    <col min="18" max="18" width="8.81640625" bestFit="1" customWidth="1"/>
    <col min="19" max="21" width="8.81640625" customWidth="1"/>
    <col min="22" max="23" width="9.81640625" bestFit="1" customWidth="1"/>
    <col min="24" max="24" width="8.81640625" bestFit="1" customWidth="1"/>
    <col min="25" max="25" width="9.36328125" bestFit="1" customWidth="1"/>
  </cols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D1C5-8549-4EF8-85A4-59A187F99282}">
  <dimension ref="B3:L33"/>
  <sheetViews>
    <sheetView showGridLines="0" workbookViewId="0">
      <selection activeCell="B1" sqref="B1"/>
    </sheetView>
  </sheetViews>
  <sheetFormatPr defaultRowHeight="14.5" x14ac:dyDescent="0.35"/>
  <cols>
    <col min="2" max="2" width="16.1796875" bestFit="1" customWidth="1"/>
    <col min="3" max="3" width="16.36328125" bestFit="1" customWidth="1"/>
    <col min="7" max="8" width="13.81640625" bestFit="1" customWidth="1"/>
    <col min="9" max="9" width="14.81640625" bestFit="1" customWidth="1"/>
    <col min="10" max="10" width="13.81640625" customWidth="1"/>
    <col min="11" max="11" width="21.6328125" bestFit="1" customWidth="1"/>
    <col min="12" max="12" width="12.1796875" bestFit="1" customWidth="1"/>
  </cols>
  <sheetData>
    <row r="3" spans="2:12" ht="43.5" x14ac:dyDescent="0.35">
      <c r="B3" s="5" t="s">
        <v>14</v>
      </c>
      <c r="C3" s="7">
        <f>1000000000</f>
        <v>1000000000</v>
      </c>
      <c r="F3" s="2" t="s">
        <v>18</v>
      </c>
      <c r="G3" s="2" t="s">
        <v>19</v>
      </c>
      <c r="H3" s="2" t="s">
        <v>21</v>
      </c>
      <c r="I3" s="10" t="s">
        <v>22</v>
      </c>
      <c r="J3" s="10" t="s">
        <v>23</v>
      </c>
      <c r="K3" s="10" t="s">
        <v>24</v>
      </c>
      <c r="L3" s="10" t="s">
        <v>20</v>
      </c>
    </row>
    <row r="4" spans="2:12" x14ac:dyDescent="0.35">
      <c r="B4" s="5" t="s">
        <v>15</v>
      </c>
      <c r="C4" s="7">
        <f>200000000</f>
        <v>200000000</v>
      </c>
      <c r="F4" s="5">
        <v>1</v>
      </c>
      <c r="G4" s="13">
        <v>10000000</v>
      </c>
      <c r="H4" s="13">
        <v>5000000</v>
      </c>
      <c r="I4" s="7">
        <v>100000000</v>
      </c>
      <c r="J4" s="7">
        <v>4900000</v>
      </c>
      <c r="K4" s="7">
        <v>50000</v>
      </c>
      <c r="L4" s="14">
        <v>6.7299999999999999E-2</v>
      </c>
    </row>
    <row r="5" spans="2:12" x14ac:dyDescent="0.35">
      <c r="F5" s="5">
        <f>F4+1</f>
        <v>2</v>
      </c>
      <c r="G5" s="13">
        <v>10500000</v>
      </c>
      <c r="H5" s="13">
        <v>5225000</v>
      </c>
      <c r="I5" s="7">
        <v>105500000</v>
      </c>
      <c r="J5" s="7">
        <v>3200000</v>
      </c>
      <c r="K5" s="7">
        <v>102000</v>
      </c>
      <c r="L5" s="14">
        <v>7.1900000000000006E-2</v>
      </c>
    </row>
    <row r="6" spans="2:12" x14ac:dyDescent="0.35">
      <c r="F6" s="5">
        <f t="shared" ref="F6:F33" si="0">F5+1</f>
        <v>3</v>
      </c>
      <c r="G6" s="13">
        <v>11025000</v>
      </c>
      <c r="H6" s="13">
        <v>5460125</v>
      </c>
      <c r="I6" s="7">
        <v>111302500</v>
      </c>
      <c r="J6" s="7">
        <v>3500000</v>
      </c>
      <c r="K6" s="7">
        <v>154000</v>
      </c>
      <c r="L6" s="14">
        <v>6.1100000000000002E-2</v>
      </c>
    </row>
    <row r="7" spans="2:12" x14ac:dyDescent="0.35">
      <c r="B7" s="5" t="s">
        <v>16</v>
      </c>
      <c r="C7" s="6">
        <v>0.03</v>
      </c>
      <c r="D7" t="s">
        <v>17</v>
      </c>
      <c r="F7" s="5">
        <f t="shared" si="0"/>
        <v>4</v>
      </c>
      <c r="G7" s="13">
        <v>11576250</v>
      </c>
      <c r="H7" s="13">
        <v>5705830.625</v>
      </c>
      <c r="I7" s="7">
        <v>117424137.5</v>
      </c>
      <c r="J7" s="7">
        <v>5300000</v>
      </c>
      <c r="K7" s="7">
        <v>206000</v>
      </c>
      <c r="L7" s="14">
        <v>7.0199999999999999E-2</v>
      </c>
    </row>
    <row r="8" spans="2:12" x14ac:dyDescent="0.35">
      <c r="B8" t="s">
        <v>25</v>
      </c>
      <c r="C8">
        <v>500</v>
      </c>
      <c r="F8" s="5">
        <f t="shared" si="0"/>
        <v>5</v>
      </c>
      <c r="G8" s="13">
        <v>12155062.5</v>
      </c>
      <c r="H8" s="13">
        <v>5962593.0031249998</v>
      </c>
      <c r="I8" s="7">
        <v>123882465.0625</v>
      </c>
      <c r="J8" s="7">
        <v>3100000</v>
      </c>
      <c r="K8" s="7">
        <v>258000</v>
      </c>
      <c r="L8" s="14">
        <v>6.5199999999999994E-2</v>
      </c>
    </row>
    <row r="9" spans="2:12" x14ac:dyDescent="0.35">
      <c r="B9" t="s">
        <v>26</v>
      </c>
      <c r="C9" s="12">
        <v>5.0000000000000001E-3</v>
      </c>
      <c r="F9" s="5">
        <f t="shared" si="0"/>
        <v>6</v>
      </c>
      <c r="G9" s="13">
        <v>12762815.625</v>
      </c>
      <c r="H9" s="13">
        <v>6230909.6882656245</v>
      </c>
      <c r="I9" s="7">
        <v>130696000.64093749</v>
      </c>
      <c r="J9" s="7">
        <v>4800000</v>
      </c>
      <c r="K9" s="7">
        <v>310000</v>
      </c>
      <c r="L9" s="14">
        <v>7.3599999999999999E-2</v>
      </c>
    </row>
    <row r="10" spans="2:12" x14ac:dyDescent="0.35">
      <c r="F10" s="5">
        <f t="shared" si="0"/>
        <v>7</v>
      </c>
      <c r="G10" s="13">
        <v>13400956.40625</v>
      </c>
      <c r="H10" s="13">
        <v>6511300.6242375774</v>
      </c>
      <c r="I10" s="7">
        <v>137884280.67618904</v>
      </c>
      <c r="J10" s="7">
        <v>4400000</v>
      </c>
      <c r="K10" s="7">
        <v>362000</v>
      </c>
      <c r="L10" s="14">
        <v>7.9000000000000001E-2</v>
      </c>
    </row>
    <row r="11" spans="2:12" x14ac:dyDescent="0.35">
      <c r="F11" s="5">
        <f t="shared" si="0"/>
        <v>8</v>
      </c>
      <c r="G11" s="13">
        <v>14071004.2265625</v>
      </c>
      <c r="H11" s="13">
        <v>6804309.1523282677</v>
      </c>
      <c r="I11" s="7">
        <v>145467916.11337942</v>
      </c>
      <c r="J11" s="7">
        <v>6100000</v>
      </c>
      <c r="K11" s="7">
        <v>414000</v>
      </c>
      <c r="L11" s="14">
        <v>6.9500000000000006E-2</v>
      </c>
    </row>
    <row r="12" spans="2:12" x14ac:dyDescent="0.35">
      <c r="F12" s="5">
        <f t="shared" si="0"/>
        <v>9</v>
      </c>
      <c r="G12" s="13">
        <v>14774554.437890626</v>
      </c>
      <c r="H12" s="13">
        <v>7110503.0641830396</v>
      </c>
      <c r="I12" s="7">
        <v>153468651.49961528</v>
      </c>
      <c r="J12" s="7">
        <v>5500000</v>
      </c>
      <c r="K12" s="7">
        <v>466000</v>
      </c>
      <c r="L12" s="14">
        <v>6.83E-2</v>
      </c>
    </row>
    <row r="13" spans="2:12" x14ac:dyDescent="0.35">
      <c r="F13" s="5">
        <f t="shared" si="0"/>
        <v>10</v>
      </c>
      <c r="G13" s="13">
        <v>15513282.159785159</v>
      </c>
      <c r="H13" s="13">
        <v>7430475.7020712756</v>
      </c>
      <c r="I13" s="7">
        <v>161909427.3320941</v>
      </c>
      <c r="J13" s="7">
        <v>4700000</v>
      </c>
      <c r="K13" s="7">
        <v>518000</v>
      </c>
      <c r="L13" s="14">
        <v>6.7500000000000004E-2</v>
      </c>
    </row>
    <row r="14" spans="2:12" x14ac:dyDescent="0.35">
      <c r="F14" s="5">
        <f t="shared" si="0"/>
        <v>11</v>
      </c>
      <c r="G14" s="13">
        <v>16288946.267774418</v>
      </c>
      <c r="H14" s="13">
        <v>7764847.1086644828</v>
      </c>
      <c r="I14" s="7">
        <v>170814445.83535928</v>
      </c>
      <c r="J14" s="7">
        <v>6300000</v>
      </c>
      <c r="K14" s="7">
        <v>570000</v>
      </c>
      <c r="L14" s="14">
        <v>7.0900000000000005E-2</v>
      </c>
    </row>
    <row r="15" spans="2:12" x14ac:dyDescent="0.35">
      <c r="F15" s="5">
        <f t="shared" si="0"/>
        <v>12</v>
      </c>
      <c r="G15" s="13">
        <v>17103393.581163138</v>
      </c>
      <c r="H15" s="13">
        <v>8114265.2285543839</v>
      </c>
      <c r="I15" s="7">
        <v>180209240.35630402</v>
      </c>
      <c r="J15" s="7">
        <v>5700000</v>
      </c>
      <c r="K15" s="7">
        <v>622000</v>
      </c>
      <c r="L15" s="14">
        <v>6.8900000000000003E-2</v>
      </c>
    </row>
    <row r="16" spans="2:12" x14ac:dyDescent="0.35">
      <c r="F16" s="5">
        <f t="shared" si="0"/>
        <v>13</v>
      </c>
      <c r="G16" s="13">
        <v>17958563.260221295</v>
      </c>
      <c r="H16" s="13">
        <v>8479407.1638393309</v>
      </c>
      <c r="I16" s="7">
        <v>190120748.57590073</v>
      </c>
      <c r="J16" s="7">
        <v>9100000</v>
      </c>
      <c r="K16" s="7">
        <v>674000</v>
      </c>
      <c r="L16" s="14">
        <v>6.1400000000000003E-2</v>
      </c>
    </row>
    <row r="17" spans="6:12" x14ac:dyDescent="0.35">
      <c r="F17" s="5">
        <f t="shared" si="0"/>
        <v>14</v>
      </c>
      <c r="G17" s="13">
        <v>18856491.423232362</v>
      </c>
      <c r="H17" s="13">
        <v>8860980.4862121008</v>
      </c>
      <c r="I17" s="7">
        <v>200577389.74757525</v>
      </c>
      <c r="J17" s="7">
        <v>9300000</v>
      </c>
      <c r="K17" s="7">
        <v>726000</v>
      </c>
      <c r="L17" s="14">
        <v>7.8100000000000003E-2</v>
      </c>
    </row>
    <row r="18" spans="6:12" x14ac:dyDescent="0.35">
      <c r="F18" s="5">
        <f t="shared" si="0"/>
        <v>15</v>
      </c>
      <c r="G18" s="13">
        <v>19799315.994393982</v>
      </c>
      <c r="H18" s="13">
        <v>9259724.6080916449</v>
      </c>
      <c r="I18" s="7">
        <v>211609146.18369189</v>
      </c>
      <c r="J18" s="7">
        <v>7200000</v>
      </c>
      <c r="K18" s="7">
        <v>778000</v>
      </c>
      <c r="L18" s="14">
        <v>6.9599999999999995E-2</v>
      </c>
    </row>
    <row r="19" spans="6:12" x14ac:dyDescent="0.35">
      <c r="F19" s="5">
        <f t="shared" si="0"/>
        <v>16</v>
      </c>
      <c r="G19" s="13">
        <v>20789281.794113681</v>
      </c>
      <c r="H19" s="13">
        <v>9676412.2154557686</v>
      </c>
      <c r="I19" s="7">
        <v>223247649.22379494</v>
      </c>
      <c r="J19" s="7">
        <v>11100000</v>
      </c>
      <c r="K19" s="7">
        <v>830000</v>
      </c>
      <c r="L19" s="14">
        <v>6.5000000000000002E-2</v>
      </c>
    </row>
    <row r="20" spans="6:12" x14ac:dyDescent="0.35">
      <c r="F20" s="5">
        <f t="shared" si="0"/>
        <v>17</v>
      </c>
      <c r="G20" s="13">
        <v>21828745.883819364</v>
      </c>
      <c r="H20" s="13">
        <v>10111850.765151277</v>
      </c>
      <c r="I20" s="7">
        <v>235526269.93110365</v>
      </c>
      <c r="J20" s="7">
        <v>11000000</v>
      </c>
      <c r="K20" s="7">
        <v>882000</v>
      </c>
      <c r="L20" s="14">
        <v>6.3100000000000003E-2</v>
      </c>
    </row>
    <row r="21" spans="6:12" x14ac:dyDescent="0.35">
      <c r="F21" s="5">
        <f t="shared" si="0"/>
        <v>18</v>
      </c>
      <c r="G21" s="13">
        <v>22920183.178010333</v>
      </c>
      <c r="H21" s="13">
        <v>10566884.049583083</v>
      </c>
      <c r="I21" s="7">
        <v>248480214.77731434</v>
      </c>
      <c r="J21" s="7">
        <v>5600000</v>
      </c>
      <c r="K21" s="7">
        <v>934000</v>
      </c>
      <c r="L21" s="14">
        <v>6.4600000000000005E-2</v>
      </c>
    </row>
    <row r="22" spans="6:12" x14ac:dyDescent="0.35">
      <c r="F22" s="5">
        <f t="shared" si="0"/>
        <v>19</v>
      </c>
      <c r="G22" s="13">
        <v>24066192.336910851</v>
      </c>
      <c r="H22" s="13">
        <v>11042393.831814321</v>
      </c>
      <c r="I22" s="7">
        <v>262146626.59006661</v>
      </c>
      <c r="J22" s="7">
        <v>12600000</v>
      </c>
      <c r="K22" s="7">
        <v>986000</v>
      </c>
      <c r="L22" s="14">
        <v>7.3200000000000001E-2</v>
      </c>
    </row>
    <row r="23" spans="6:12" x14ac:dyDescent="0.35">
      <c r="F23" s="5">
        <f t="shared" si="0"/>
        <v>20</v>
      </c>
      <c r="G23" s="13">
        <v>25269501.953756396</v>
      </c>
      <c r="H23" s="13">
        <v>11539301.554245964</v>
      </c>
      <c r="I23" s="7">
        <v>276564691.05252028</v>
      </c>
      <c r="J23" s="7">
        <v>11400000</v>
      </c>
      <c r="K23" s="7">
        <v>1038000</v>
      </c>
      <c r="L23" s="14">
        <v>6.3700000000000007E-2</v>
      </c>
    </row>
    <row r="24" spans="6:12" x14ac:dyDescent="0.35">
      <c r="F24" s="5">
        <f t="shared" si="0"/>
        <v>21</v>
      </c>
      <c r="G24" s="13">
        <v>26532977.051444218</v>
      </c>
      <c r="H24" s="13">
        <v>12058570.124187032</v>
      </c>
      <c r="I24" s="7">
        <v>291775749.06040889</v>
      </c>
      <c r="J24" s="7">
        <v>12600000</v>
      </c>
      <c r="K24" s="7">
        <v>1090000</v>
      </c>
      <c r="L24" s="14">
        <v>7.5999999999999998E-2</v>
      </c>
    </row>
    <row r="25" spans="6:12" x14ac:dyDescent="0.35">
      <c r="F25" s="5">
        <f t="shared" si="0"/>
        <v>22</v>
      </c>
      <c r="G25" s="13">
        <v>27859625.904016431</v>
      </c>
      <c r="H25" s="13">
        <v>12601205.779775448</v>
      </c>
      <c r="I25" s="7">
        <v>307823415.25873137</v>
      </c>
      <c r="J25" s="7">
        <v>9900000</v>
      </c>
      <c r="K25" s="7">
        <v>1142000</v>
      </c>
      <c r="L25" s="14">
        <v>7.5600000000000001E-2</v>
      </c>
    </row>
    <row r="26" spans="6:12" x14ac:dyDescent="0.35">
      <c r="F26" s="5">
        <f t="shared" si="0"/>
        <v>23</v>
      </c>
      <c r="G26" s="13">
        <v>29252607.199217252</v>
      </c>
      <c r="H26" s="13">
        <v>13168260.039865343</v>
      </c>
      <c r="I26" s="7">
        <v>324753703.09796154</v>
      </c>
      <c r="J26" s="7">
        <v>10300000</v>
      </c>
      <c r="K26" s="7">
        <v>1194000</v>
      </c>
      <c r="L26" s="14">
        <v>6.7000000000000004E-2</v>
      </c>
    </row>
    <row r="27" spans="6:12" x14ac:dyDescent="0.35">
      <c r="F27" s="5">
        <f t="shared" si="0"/>
        <v>24</v>
      </c>
      <c r="G27" s="13">
        <v>30715237.559178118</v>
      </c>
      <c r="H27" s="13">
        <v>13760831.741659282</v>
      </c>
      <c r="I27" s="7">
        <v>342615156.76834941</v>
      </c>
      <c r="J27" s="7">
        <v>8300000</v>
      </c>
      <c r="K27" s="7">
        <v>1246000</v>
      </c>
      <c r="L27" s="14">
        <v>6.8199999999999997E-2</v>
      </c>
    </row>
    <row r="28" spans="6:12" x14ac:dyDescent="0.35">
      <c r="F28" s="5">
        <f t="shared" si="0"/>
        <v>25</v>
      </c>
      <c r="G28" s="13">
        <v>32250999.437137026</v>
      </c>
      <c r="H28" s="13">
        <v>14380069.170033948</v>
      </c>
      <c r="I28" s="7">
        <v>361458990.39060861</v>
      </c>
      <c r="J28" s="7">
        <v>16100000</v>
      </c>
      <c r="K28" s="7">
        <v>1298000</v>
      </c>
      <c r="L28" s="14">
        <v>6.59E-2</v>
      </c>
    </row>
    <row r="29" spans="6:12" x14ac:dyDescent="0.35">
      <c r="F29" s="5">
        <f t="shared" si="0"/>
        <v>26</v>
      </c>
      <c r="G29" s="13">
        <v>33863549.408993877</v>
      </c>
      <c r="H29" s="13">
        <v>15027172.282685475</v>
      </c>
      <c r="I29" s="7">
        <v>381339234.86209208</v>
      </c>
      <c r="J29" s="7">
        <v>16900000</v>
      </c>
      <c r="K29" s="7">
        <v>1350000</v>
      </c>
      <c r="L29" s="14">
        <v>6.0100000000000001E-2</v>
      </c>
    </row>
    <row r="30" spans="6:12" x14ac:dyDescent="0.35">
      <c r="F30" s="5">
        <f t="shared" si="0"/>
        <v>27</v>
      </c>
      <c r="G30" s="13">
        <v>35556726.879443571</v>
      </c>
      <c r="H30" s="13">
        <v>15703395.035406321</v>
      </c>
      <c r="I30" s="7">
        <v>402312892.7795071</v>
      </c>
      <c r="J30" s="7">
        <v>19400000</v>
      </c>
      <c r="K30" s="7">
        <v>1402000</v>
      </c>
      <c r="L30" s="14">
        <v>7.7399999999999997E-2</v>
      </c>
    </row>
    <row r="31" spans="6:12" x14ac:dyDescent="0.35">
      <c r="F31" s="5">
        <f t="shared" si="0"/>
        <v>28</v>
      </c>
      <c r="G31" s="13">
        <v>37334563.223415755</v>
      </c>
      <c r="H31" s="13">
        <v>16410047.811999604</v>
      </c>
      <c r="I31" s="7">
        <v>424440101.88237995</v>
      </c>
      <c r="J31" s="7">
        <v>12500000</v>
      </c>
      <c r="K31" s="7">
        <v>1454000</v>
      </c>
      <c r="L31" s="14">
        <v>6.6000000000000003E-2</v>
      </c>
    </row>
    <row r="32" spans="6:12" x14ac:dyDescent="0.35">
      <c r="F32" s="5">
        <f t="shared" si="0"/>
        <v>29</v>
      </c>
      <c r="G32" s="13">
        <v>39201291.384586543</v>
      </c>
      <c r="H32" s="13">
        <v>17148499.963539585</v>
      </c>
      <c r="I32" s="7">
        <v>447784307.48591083</v>
      </c>
      <c r="J32" s="7">
        <v>11200000</v>
      </c>
      <c r="K32" s="7">
        <v>1506000</v>
      </c>
      <c r="L32" s="14">
        <v>7.1900000000000006E-2</v>
      </c>
    </row>
    <row r="33" spans="6:12" x14ac:dyDescent="0.35">
      <c r="F33" s="5">
        <f t="shared" si="0"/>
        <v>30</v>
      </c>
      <c r="G33" s="13">
        <v>41161355.95381587</v>
      </c>
      <c r="H33" s="13">
        <v>17920182.461898867</v>
      </c>
      <c r="I33" s="7">
        <v>472412444.39763588</v>
      </c>
      <c r="J33" s="7">
        <v>20300000</v>
      </c>
      <c r="K33" s="7">
        <v>1558000</v>
      </c>
      <c r="L33" s="14">
        <v>6.3899999999999998E-2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3D71-9461-4578-B992-9CB720844E68}">
  <dimension ref="A1"/>
  <sheetViews>
    <sheetView showGridLines="0" workbookViewId="0"/>
  </sheetViews>
  <sheetFormatPr defaultRowHeight="14.5" x14ac:dyDescent="0.35"/>
  <cols>
    <col min="3" max="3" width="17.1796875" bestFit="1" customWidth="1"/>
    <col min="4" max="4" width="15.54296875" bestFit="1" customWidth="1"/>
    <col min="5" max="5" width="14.54296875" bestFit="1" customWidth="1"/>
    <col min="6" max="6" width="14.453125" bestFit="1" customWidth="1"/>
    <col min="7" max="7" width="16.36328125" bestFit="1" customWidth="1"/>
    <col min="8" max="8" width="15" bestFit="1" customWidth="1"/>
    <col min="9" max="9" width="12.90625" customWidth="1"/>
    <col min="10" max="10" width="16.36328125" bestFit="1" customWidth="1"/>
    <col min="11" max="11" width="15.453125" bestFit="1" customWidth="1"/>
    <col min="12" max="12" width="15.1796875" bestFit="1" customWidth="1"/>
    <col min="13" max="13" width="14.90625" bestFit="1" customWidth="1"/>
    <col min="14" max="14" width="11.08984375" customWidth="1"/>
    <col min="15" max="15" width="13.90625" bestFit="1" customWidth="1"/>
    <col min="16" max="16" width="16.453125" bestFit="1" customWidth="1"/>
    <col min="17" max="17" width="17.1796875" bestFit="1" customWidth="1"/>
    <col min="18" max="18" width="18.1796875" bestFit="1" customWidth="1"/>
  </cols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56244-2691-4F7F-8FE1-11ABDF367C17}">
  <dimension ref="A4"/>
  <sheetViews>
    <sheetView showGridLines="0" workbookViewId="0"/>
  </sheetViews>
  <sheetFormatPr defaultRowHeight="14.5" x14ac:dyDescent="0.35"/>
  <cols>
    <col min="1" max="1" width="12.1796875" bestFit="1" customWidth="1"/>
    <col min="3" max="3" width="17.1796875" bestFit="1" customWidth="1"/>
    <col min="4" max="4" width="15.54296875" bestFit="1" customWidth="1"/>
    <col min="5" max="5" width="14.54296875" bestFit="1" customWidth="1"/>
    <col min="6" max="6" width="14.453125" bestFit="1" customWidth="1"/>
    <col min="7" max="7" width="16.36328125" bestFit="1" customWidth="1"/>
    <col min="8" max="8" width="15" bestFit="1" customWidth="1"/>
    <col min="9" max="9" width="12.90625" customWidth="1"/>
    <col min="10" max="10" width="16.36328125" bestFit="1" customWidth="1"/>
    <col min="11" max="11" width="15.453125" bestFit="1" customWidth="1"/>
    <col min="12" max="12" width="15.1796875" bestFit="1" customWidth="1"/>
    <col min="13" max="13" width="14.90625" bestFit="1" customWidth="1"/>
    <col min="14" max="14" width="11.08984375" customWidth="1"/>
    <col min="15" max="15" width="13.90625" bestFit="1" customWidth="1"/>
    <col min="16" max="16" width="16.453125" bestFit="1" customWidth="1"/>
    <col min="17" max="17" width="17.1796875" bestFit="1" customWidth="1"/>
    <col min="18" max="18" width="23.81640625" customWidth="1"/>
    <col min="19" max="19" width="14" bestFit="1" customWidth="1"/>
    <col min="20" max="20" width="11.81640625" customWidth="1"/>
    <col min="21" max="21" width="17.36328125" bestFit="1" customWidth="1"/>
  </cols>
  <sheetData>
    <row r="4" ht="26" customHeight="1" x14ac:dyDescent="0.3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A19C-B54A-4663-888C-F8C59BB26C5E}">
  <dimension ref="A1"/>
  <sheetViews>
    <sheetView showGridLines="0" workbookViewId="0"/>
  </sheetViews>
  <sheetFormatPr defaultRowHeight="14.5" x14ac:dyDescent="0.35"/>
  <cols>
    <col min="1" max="1" width="12.1796875" bestFit="1" customWidth="1"/>
    <col min="3" max="3" width="17.1796875" bestFit="1" customWidth="1"/>
    <col min="4" max="4" width="15.54296875" bestFit="1" customWidth="1"/>
    <col min="5" max="5" width="14.54296875" bestFit="1" customWidth="1"/>
    <col min="6" max="6" width="14.453125" bestFit="1" customWidth="1"/>
    <col min="7" max="7" width="16.36328125" bestFit="1" customWidth="1"/>
    <col min="8" max="8" width="15" bestFit="1" customWidth="1"/>
    <col min="9" max="9" width="12.90625" customWidth="1"/>
    <col min="10" max="10" width="16.36328125" bestFit="1" customWidth="1"/>
    <col min="11" max="11" width="15.453125" bestFit="1" customWidth="1"/>
    <col min="12" max="12" width="15.1796875" bestFit="1" customWidth="1"/>
    <col min="13" max="13" width="14.90625" bestFit="1" customWidth="1"/>
    <col min="14" max="14" width="11.08984375" customWidth="1"/>
    <col min="15" max="15" width="13.90625" bestFit="1" customWidth="1"/>
    <col min="16" max="16" width="16.453125" bestFit="1" customWidth="1"/>
    <col min="17" max="17" width="17.1796875" bestFit="1" customWidth="1"/>
    <col min="18" max="18" width="14.453125" bestFit="1" customWidth="1"/>
    <col min="19" max="19" width="12.1796875" bestFit="1" customWidth="1"/>
    <col min="20" max="20" width="11.81640625" customWidth="1"/>
    <col min="21" max="21" width="17.08984375" bestFit="1" customWidth="1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452BE-09FA-47CB-B372-6AE399E5FFE2}">
  <dimension ref="A1"/>
  <sheetViews>
    <sheetView showGridLines="0" workbookViewId="0"/>
  </sheetViews>
  <sheetFormatPr defaultRowHeight="14.5" x14ac:dyDescent="0.35"/>
  <cols>
    <col min="11" max="11" width="8.81640625"/>
  </cols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A97B-421E-449D-B909-3D365F24816B}">
  <dimension ref="A1"/>
  <sheetViews>
    <sheetView showGridLines="0" workbookViewId="0"/>
  </sheetViews>
  <sheetFormatPr defaultRowHeight="14.5" x14ac:dyDescent="0.35"/>
  <cols>
    <col min="1" max="1" width="12.1796875" bestFit="1" customWidth="1"/>
    <col min="3" max="3" width="17.1796875" bestFit="1" customWidth="1"/>
    <col min="4" max="4" width="15.54296875" bestFit="1" customWidth="1"/>
    <col min="5" max="5" width="14.54296875" bestFit="1" customWidth="1"/>
    <col min="6" max="6" width="14.453125" bestFit="1" customWidth="1"/>
    <col min="7" max="7" width="16.36328125" bestFit="1" customWidth="1"/>
    <col min="8" max="8" width="15" bestFit="1" customWidth="1"/>
    <col min="9" max="9" width="12.90625" customWidth="1"/>
    <col min="10" max="10" width="16.36328125" bestFit="1" customWidth="1"/>
    <col min="11" max="11" width="15.453125" bestFit="1" customWidth="1"/>
    <col min="12" max="12" width="15.1796875" bestFit="1" customWidth="1"/>
    <col min="13" max="13" width="14.90625" bestFit="1" customWidth="1"/>
    <col min="14" max="14" width="11.08984375" customWidth="1"/>
    <col min="15" max="15" width="13.90625" bestFit="1" customWidth="1"/>
    <col min="16" max="16" width="16.453125" bestFit="1" customWidth="1"/>
    <col min="17" max="17" width="17.1796875" bestFit="1" customWidth="1"/>
    <col min="18" max="18" width="14.453125" bestFit="1" customWidth="1"/>
    <col min="19" max="19" width="13.81640625" bestFit="1" customWidth="1"/>
    <col min="20" max="20" width="11.81640625" customWidth="1"/>
    <col min="21" max="21" width="17.08984375" bestFit="1" customWidth="1"/>
    <col min="31" max="31" width="22.453125" customWidth="1"/>
  </cols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1BB82-1391-417F-8CE0-2C93736D2950}">
  <dimension ref="B2:C14"/>
  <sheetViews>
    <sheetView showGridLines="0" workbookViewId="0"/>
  </sheetViews>
  <sheetFormatPr defaultRowHeight="14.5" x14ac:dyDescent="0.35"/>
  <cols>
    <col min="2" max="2" width="23.08984375" bestFit="1" customWidth="1"/>
    <col min="3" max="3" width="11.1796875" bestFit="1" customWidth="1"/>
  </cols>
  <sheetData>
    <row r="2" spans="2:3" x14ac:dyDescent="0.35">
      <c r="B2" s="1" t="s">
        <v>27</v>
      </c>
    </row>
    <row r="3" spans="2:3" x14ac:dyDescent="0.35">
      <c r="B3" s="5" t="s">
        <v>28</v>
      </c>
      <c r="C3" s="5">
        <v>0.02</v>
      </c>
    </row>
    <row r="4" spans="2:3" x14ac:dyDescent="0.35">
      <c r="B4" s="5" t="s">
        <v>29</v>
      </c>
      <c r="C4" s="5">
        <v>1.5E-3</v>
      </c>
    </row>
    <row r="5" spans="2:3" x14ac:dyDescent="0.35">
      <c r="B5" s="5" t="s">
        <v>30</v>
      </c>
      <c r="C5" s="5">
        <v>3.0000000000000001E-3</v>
      </c>
    </row>
    <row r="6" spans="2:3" x14ac:dyDescent="0.35">
      <c r="B6" s="5" t="s">
        <v>31</v>
      </c>
      <c r="C6" s="5">
        <v>0.95</v>
      </c>
    </row>
    <row r="8" spans="2:3" x14ac:dyDescent="0.35">
      <c r="B8" s="5" t="s">
        <v>32</v>
      </c>
      <c r="C8" s="13">
        <v>100000</v>
      </c>
    </row>
    <row r="10" spans="2:3" x14ac:dyDescent="0.35">
      <c r="B10" s="5" t="s">
        <v>33</v>
      </c>
      <c r="C10" s="13">
        <v>10000</v>
      </c>
    </row>
    <row r="11" spans="2:3" x14ac:dyDescent="0.35">
      <c r="B11" s="5" t="s">
        <v>34</v>
      </c>
      <c r="C11" s="13">
        <v>100000</v>
      </c>
    </row>
    <row r="13" spans="2:3" x14ac:dyDescent="0.35">
      <c r="B13" t="s">
        <v>35</v>
      </c>
      <c r="C13" s="4">
        <v>0.06</v>
      </c>
    </row>
    <row r="14" spans="2:3" x14ac:dyDescent="0.35">
      <c r="B14" t="s">
        <v>13</v>
      </c>
      <c r="C14" s="4">
        <v>0.12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5D41-3A0D-4958-846A-BE2E46E44529}">
  <dimension ref="A2"/>
  <sheetViews>
    <sheetView showGridLines="0" workbookViewId="0"/>
  </sheetViews>
  <sheetFormatPr defaultRowHeight="14.5" x14ac:dyDescent="0.35"/>
  <cols>
    <col min="3" max="3" width="11.36328125" customWidth="1"/>
    <col min="4" max="4" width="9.36328125" customWidth="1"/>
    <col min="5" max="5" width="11.453125" customWidth="1"/>
    <col min="6" max="6" width="10.36328125" customWidth="1"/>
    <col min="7" max="7" width="11" customWidth="1"/>
    <col min="9" max="9" width="11.1796875" bestFit="1" customWidth="1"/>
    <col min="10" max="11" width="13.81640625" customWidth="1"/>
    <col min="12" max="12" width="12.453125" customWidth="1"/>
    <col min="13" max="13" width="9.6328125" bestFit="1" customWidth="1"/>
    <col min="17" max="17" width="22.08984375" customWidth="1"/>
  </cols>
  <sheetData>
    <row r="2" ht="16.5" customHeight="1" x14ac:dyDescent="0.35"/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B679E-9AE4-41D2-B3AA-51AFD418A259}">
  <dimension ref="A1"/>
  <sheetViews>
    <sheetView showGridLines="0" workbookViewId="0"/>
  </sheetViews>
  <sheetFormatPr defaultRowHeight="14.5" x14ac:dyDescent="0.35"/>
  <cols>
    <col min="3" max="3" width="12.1796875" customWidth="1"/>
    <col min="7" max="7" width="9.6328125" bestFit="1" customWidth="1"/>
    <col min="8" max="8" width="11.1796875" bestFit="1" customWidth="1"/>
    <col min="9" max="10" width="13.81640625" bestFit="1" customWidth="1"/>
    <col min="11" max="11" width="11.1796875" bestFit="1" customWidth="1"/>
  </cols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4D4EE-4773-4343-A534-EF0C5FD149FB}">
  <dimension ref="A1"/>
  <sheetViews>
    <sheetView showGridLines="0" workbookViewId="0"/>
  </sheetViews>
  <sheetFormatPr defaultRowHeight="14.5" x14ac:dyDescent="0.35"/>
  <cols>
    <col min="3" max="3" width="11.1796875" bestFit="1" customWidth="1"/>
    <col min="4" max="4" width="12.1796875" customWidth="1"/>
    <col min="8" max="8" width="14.81640625" bestFit="1" customWidth="1"/>
    <col min="9" max="9" width="13.81640625" bestFit="1" customWidth="1"/>
    <col min="10" max="10" width="13.81640625" customWidth="1"/>
    <col min="11" max="11" width="13.81640625" bestFit="1" customWidth="1"/>
    <col min="12" max="12" width="11.81640625" bestFit="1" customWidth="1"/>
    <col min="14" max="14" width="13.81640625" bestFit="1" customWidth="1"/>
    <col min="15" max="15" width="14.453125" bestFit="1" customWidth="1"/>
    <col min="17" max="17" width="19.54296875" bestFit="1" customWidth="1"/>
    <col min="18" max="18" width="20.81640625" bestFit="1" customWidth="1"/>
  </cols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80A6E-D18A-432E-B90F-179C895FBD27}">
  <dimension ref="A1"/>
  <sheetViews>
    <sheetView showGridLines="0" workbookViewId="0"/>
  </sheetViews>
  <sheetFormatPr defaultRowHeight="14.5" x14ac:dyDescent="0.35"/>
  <cols>
    <col min="11" max="11" width="22.1796875" customWidth="1"/>
  </cols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9072-9F91-4A07-92B0-7AFD4886DBC5}">
  <dimension ref="A5"/>
  <sheetViews>
    <sheetView showGridLines="0" workbookViewId="0"/>
  </sheetViews>
  <sheetFormatPr defaultRowHeight="14.5" x14ac:dyDescent="0.35"/>
  <cols>
    <col min="13" max="13" width="45.90625" customWidth="1"/>
  </cols>
  <sheetData>
    <row r="5" ht="21" customHeight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74D6C390916B4A8494C33A5D3CA82B" ma:contentTypeVersion="17" ma:contentTypeDescription="Create a new document." ma:contentTypeScope="" ma:versionID="762306efaa91a2b37fb6ad1e06facb77">
  <xsd:schema xmlns:xsd="http://www.w3.org/2001/XMLSchema" xmlns:xs="http://www.w3.org/2001/XMLSchema" xmlns:p="http://schemas.microsoft.com/office/2006/metadata/properties" xmlns:ns1="http://schemas.microsoft.com/sharepoint/v3" xmlns:ns2="307a12b3-3a39-4e5f-afa6-4629bb16037e" xmlns:ns3="1f0d55de-41a8-442a-939a-8c7a93a15acc" targetNamespace="http://schemas.microsoft.com/office/2006/metadata/properties" ma:root="true" ma:fieldsID="bda7ad319560df2096df578cb33d8152" ns1:_="" ns2:_="" ns3:_="">
    <xsd:import namespace="http://schemas.microsoft.com/sharepoint/v3"/>
    <xsd:import namespace="307a12b3-3a39-4e5f-afa6-4629bb16037e"/>
    <xsd:import namespace="1f0d55de-41a8-442a-939a-8c7a93a15a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a12b3-3a39-4e5f-afa6-4629bb160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90f828-4d96-4d10-bc53-6c3febba0b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d55de-41a8-442a-939a-8c7a93a15a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438ea2c-1d97-4ed9-8a85-6ab57bb76901}" ma:internalName="TaxCatchAll" ma:showField="CatchAllData" ma:web="1f0d55de-41a8-442a-939a-8c7a93a15a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7a12b3-3a39-4e5f-afa6-4629bb16037e">
      <Terms xmlns="http://schemas.microsoft.com/office/infopath/2007/PartnerControls"/>
    </lcf76f155ced4ddcb4097134ff3c332f>
    <_ip_UnifiedCompliancePolicyUIAction xmlns="http://schemas.microsoft.com/sharepoint/v3" xsi:nil="true"/>
    <TaxCatchAll xmlns="1f0d55de-41a8-442a-939a-8c7a93a15acc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B88E8D-F151-43F6-BB2F-EB49C781671C}"/>
</file>

<file path=customXml/itemProps2.xml><?xml version="1.0" encoding="utf-8"?>
<ds:datastoreItem xmlns:ds="http://schemas.openxmlformats.org/officeDocument/2006/customXml" ds:itemID="{FABCD46C-6FA9-4F40-9743-7A9A8604A76E}"/>
</file>

<file path=customXml/itemProps3.xml><?xml version="1.0" encoding="utf-8"?>
<ds:datastoreItem xmlns:ds="http://schemas.openxmlformats.org/officeDocument/2006/customXml" ds:itemID="{33ED4FE4-7C2B-4966-BA67-C3B9FE3016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Q.1.input</vt:lpstr>
      <vt:lpstr>Q.1.i</vt:lpstr>
      <vt:lpstr>Q.1.ii</vt:lpstr>
      <vt:lpstr>Q.1.iii</vt:lpstr>
      <vt:lpstr>Q.1.iv</vt:lpstr>
      <vt:lpstr>Q.1.v</vt:lpstr>
      <vt:lpstr>Q.1.vi</vt:lpstr>
      <vt:lpstr>Q.2.Input</vt:lpstr>
      <vt:lpstr>Q.2.i</vt:lpstr>
      <vt:lpstr>Q.2.ii</vt:lpstr>
      <vt:lpstr>Q.2.iii</vt:lpstr>
      <vt:lpstr>Q.2.iv</vt:lpstr>
      <vt:lpstr>Q.2.v</vt:lpstr>
      <vt:lpstr>Q.3.Input</vt:lpstr>
      <vt:lpstr>Q.3.i</vt:lpstr>
      <vt:lpstr>Q.3.ii</vt:lpstr>
      <vt:lpstr>Q.3.iii</vt:lpstr>
      <vt:lpstr>Q.3.iv</vt:lpstr>
      <vt:lpstr>Q.3.v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2025-10-08T12:30:28Z</dcterms:created>
  <dcterms:modified xsi:type="dcterms:W3CDTF">2025-11-10T03:30:37Z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0x010100FE74D6C390916B4A8494C33A5D3CA82B</vt:lpwstr>
  </property>
  <property fmtid="{D5CDD505-2E9C-101B-9397-08002B2CF9AE}" pid="3" name="MediaServiceImageTags">
    <vt:lpwstr/>
  </property>
</Properties>
</file>